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C38" i="1"/>
  <c r="D38"/>
  <c r="E38"/>
  <c r="F38"/>
  <c r="G38"/>
  <c r="H38"/>
  <c r="B38"/>
  <c r="H37"/>
  <c r="G37"/>
  <c r="H32"/>
  <c r="G32"/>
  <c r="B17"/>
  <c r="B12"/>
  <c r="B27"/>
  <c r="B9"/>
  <c r="H9"/>
  <c r="G9"/>
</calcChain>
</file>

<file path=xl/sharedStrings.xml><?xml version="1.0" encoding="utf-8"?>
<sst xmlns="http://schemas.openxmlformats.org/spreadsheetml/2006/main" count="42" uniqueCount="41">
  <si>
    <t>в том числе по кварталам</t>
  </si>
  <si>
    <t>Наименование</t>
  </si>
  <si>
    <t xml:space="preserve">Дополнительные бюджетные </t>
  </si>
  <si>
    <t>2021 год</t>
  </si>
  <si>
    <t>2022 год</t>
  </si>
  <si>
    <t>2023 год</t>
  </si>
  <si>
    <t>Итого</t>
  </si>
  <si>
    <t>Руб.</t>
  </si>
  <si>
    <t xml:space="preserve">       АССИГНОВАНИЯ на 2021 год и на плановый период 2022 и 2023 годов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</si>
  <si>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</si>
  <si>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питанием детей дошкольного и школьного возраста в Удмуртской Республике</t>
  </si>
  <si>
    <t>Организация отдыха, оздоровления и занятости детей, подростков и молодежи в Удмуртской Республике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</si>
  <si>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</si>
  <si>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- Создание в общеобразовательных организациях, расположенных в сельской местности, условий для занятий физической культурой и спортом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</si>
  <si>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</si>
  <si>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Развитие сети автомобильных дорог Удмуртской Республики</t>
  </si>
  <si>
    <t xml:space="preserve"> Комплекс работ по содержанию автомобильных дорог</t>
  </si>
  <si>
    <t>Субвенции на обеспечение осуществления передаваемых в соответствии с Законом УР от 14 марта 2013 года №8-РЗ "Об обеспечении жилыми помещениями детей-сирот и детей,оставшихся без попечения родителей,а также лиц из числа детей-сирот и детей,оставшихся без попечения родителей", отдельных государственных полномочий</t>
  </si>
  <si>
    <t xml:space="preserve"> Субвенции на осуществление  отдельных государственных полномочий по выплате денежных средств на содержание усыновленных (удочеренных) детей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</si>
  <si>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</si>
  <si>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 xml:space="preserve">Предоставление мер социальной поддержки многодетным семьям </t>
  </si>
  <si>
    <t>Реализация мероприятий по обеспечению жильем молодых семей</t>
  </si>
  <si>
    <t>Мероприятия в области поддержки и развития коммунального хозяйства</t>
  </si>
  <si>
    <t xml:space="preserve"> Субвенция на государственную регистрацию актов гражданского состояния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</si>
  <si>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</si>
  <si>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Поддержка мер по обеспечению сбалансированности бюджетов</t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</si>
  <si>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</si>
  <si>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Расходы по организации мероприятий при осуществлении деятельности по обращению с животными без владельцев</t>
  </si>
  <si>
    <t>Расходы по содержанию скотомогильников (биометрических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</si>
  <si>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Финансовое обеспечение административных комиссий</t>
  </si>
  <si>
    <t>Капитальные вложения в объекты коммунальной инфраструктуры государственной (муниципальной собственности)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</si>
  <si>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</si>
  <si>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</si>
  <si>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Расходы на переселение граждан из аварийного жилищного фонда, осуществляемые за счет средств бюджетов Российской Федерации, в том числе за счет субсидий из бюджетов субъектов Российской Федерации местным бюджетам</t>
  </si>
  <si>
    <t xml:space="preserve"> Обеспечение комплексного развития сельских территорий (современный облик сельских территорий) </t>
  </si>
  <si>
    <t xml:space="preserve"> Строительство  и реконструкция (модернизация) объектов питьевого водоснабжения, сверх установленного уровня софинансирования</t>
  </si>
  <si>
    <t>Строительство и реконструкция объектов питьевого водоснабжения</t>
  </si>
  <si>
    <t>Субвенции на расходы на выплату денежных средств на содержание усыновленных (удочеренных) детей</t>
  </si>
  <si>
    <t>Проведение Всероссийской переписи населения 2020 года</t>
  </si>
  <si>
    <t>Расходы на софинансирование лизинговых платежей по договорам финансовой аренды (лизинга) газораспределительных сетей</t>
  </si>
  <si>
    <t>Строительство  и реконструкция (модернизация) объектов питьевого водоснабжения, сверх установленного уровня софинансирования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</si>
</sst>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11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13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1" xfId="0" applyFont="1" applyBorder="1"/>
    <xf numFmtId="0" fontId="1" fillId="2" borderId="2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55"/>
  <sheetViews>
    <sheetView tabSelected="1" zoomScale="75" zoomScaleNormal="75" workbookViewId="0">
      <pane ySplit="4" topLeftCell="A27" activePane="bottomLeft" state="frozenSplit"/>
      <selection pane="bottomLeft" activeCell="K29" sqref="K29"/>
    </sheetView>
  </sheetViews>
  <sheetFormatPr defaultRowHeight="18"/>
  <cols>
    <col min="1" max="1" width="114" style="9" customWidth="1"/>
    <col min="2" max="2" width="22.7109375" style="6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11" customWidth="1"/>
    <col min="8" max="8" width="25.85546875" customWidth="1"/>
    <col min="9" max="9" width="12.42578125" customWidth="1"/>
    <col min="16" max="16" width="8.5703125" customWidth="1"/>
  </cols>
  <sheetData>
    <row r="1" spans="1:8" s="3" customFormat="1" ht="30.75" customHeight="1">
      <c r="A1" s="34" t="s">
        <v>2</v>
      </c>
      <c r="B1" s="34"/>
      <c r="C1" s="34"/>
      <c r="D1" s="34"/>
      <c r="E1" s="34"/>
      <c r="F1" s="34"/>
      <c r="G1" s="34"/>
      <c r="H1" s="34"/>
    </row>
    <row r="2" spans="1:8" s="2" customFormat="1" ht="33" customHeight="1">
      <c r="A2" s="34" t="s">
        <v>8</v>
      </c>
      <c r="B2" s="34"/>
      <c r="C2" s="34"/>
      <c r="D2" s="34"/>
      <c r="E2" s="34"/>
      <c r="F2" s="34"/>
      <c r="G2" s="34"/>
      <c r="H2" s="34"/>
    </row>
    <row r="3" spans="1:8" s="2" customFormat="1" ht="33" customHeight="1">
      <c r="A3" s="23"/>
      <c r="B3" s="7"/>
      <c r="C3" s="4"/>
      <c r="D3" s="4"/>
      <c r="E3" s="4"/>
      <c r="F3" s="4"/>
      <c r="G3" s="10"/>
      <c r="H3" s="32" t="s">
        <v>7</v>
      </c>
    </row>
    <row r="4" spans="1:8" ht="30.75" customHeight="1">
      <c r="A4" s="12" t="s">
        <v>1</v>
      </c>
      <c r="B4" s="13" t="s">
        <v>3</v>
      </c>
      <c r="C4" s="33" t="s">
        <v>0</v>
      </c>
      <c r="D4" s="33"/>
      <c r="E4" s="33"/>
      <c r="F4" s="33"/>
      <c r="G4" s="13" t="s">
        <v>4</v>
      </c>
      <c r="H4" s="13" t="s">
        <v>5</v>
      </c>
    </row>
    <row r="5" spans="1:8" ht="49.5" customHeight="1">
      <c r="A5" s="15" t="s">
        <v>9</v>
      </c>
      <c r="B5" s="28">
        <v>1200000</v>
      </c>
      <c r="C5" s="1"/>
      <c r="D5" s="1"/>
      <c r="E5" s="1"/>
      <c r="F5" s="1"/>
      <c r="G5" s="27"/>
      <c r="H5" s="27"/>
    </row>
    <row r="6" spans="1:8" ht="49.5" customHeight="1">
      <c r="A6" s="15" t="s">
        <v>10</v>
      </c>
      <c r="B6" s="28">
        <v>2563700</v>
      </c>
      <c r="C6" s="1"/>
      <c r="D6" s="1"/>
      <c r="E6" s="1"/>
      <c r="F6" s="1"/>
      <c r="G6" s="27">
        <v>4892500</v>
      </c>
      <c r="H6" s="27">
        <v>4892500</v>
      </c>
    </row>
    <row r="7" spans="1:8" ht="46.5" customHeight="1">
      <c r="A7" s="20" t="s">
        <v>11</v>
      </c>
      <c r="B7" s="28">
        <v>4214900</v>
      </c>
      <c r="C7" s="1"/>
      <c r="D7" s="1"/>
      <c r="E7" s="1"/>
      <c r="F7" s="1"/>
      <c r="G7" s="27">
        <v>4214900</v>
      </c>
      <c r="H7" s="27">
        <v>4214900</v>
      </c>
    </row>
    <row r="8" spans="1:8" ht="73.5" customHeight="1">
      <c r="A8" s="20" t="s">
        <v>12</v>
      </c>
      <c r="B8" s="28">
        <v>54000</v>
      </c>
      <c r="C8" s="1"/>
      <c r="D8" s="1"/>
      <c r="E8" s="1"/>
      <c r="F8" s="1"/>
      <c r="G8" s="27">
        <v>3000</v>
      </c>
      <c r="H8" s="27">
        <v>500</v>
      </c>
    </row>
    <row r="9" spans="1:8" ht="34.5" customHeight="1">
      <c r="A9" s="14" t="s">
        <v>20</v>
      </c>
      <c r="B9" s="28">
        <f>10983700-12276000+2701800-2160000</f>
        <v>-750500</v>
      </c>
      <c r="C9" s="1"/>
      <c r="D9" s="1"/>
      <c r="E9" s="1"/>
      <c r="F9" s="1"/>
      <c r="G9" s="27">
        <f>10983700-11734200</f>
        <v>-750500</v>
      </c>
      <c r="H9" s="27">
        <f>10983700-11734200</f>
        <v>-750500</v>
      </c>
    </row>
    <row r="10" spans="1:8" ht="62.25" customHeight="1">
      <c r="A10" s="20" t="s">
        <v>13</v>
      </c>
      <c r="B10" s="28">
        <v>101400</v>
      </c>
      <c r="C10" s="1"/>
      <c r="D10" s="1"/>
      <c r="E10" s="1"/>
      <c r="F10" s="1"/>
      <c r="G10" s="27">
        <v>33600</v>
      </c>
      <c r="H10" s="27">
        <v>33300</v>
      </c>
    </row>
    <row r="11" spans="1:8" ht="62.25" customHeight="1">
      <c r="A11" s="20" t="s">
        <v>14</v>
      </c>
      <c r="B11" s="28">
        <v>22335700</v>
      </c>
      <c r="C11" s="1"/>
      <c r="D11" s="1"/>
      <c r="E11" s="1"/>
      <c r="F11" s="1"/>
      <c r="G11" s="27">
        <v>22335700</v>
      </c>
      <c r="H11" s="27">
        <v>22335700</v>
      </c>
    </row>
    <row r="12" spans="1:8" ht="36.75" customHeight="1">
      <c r="A12" s="14" t="s">
        <v>15</v>
      </c>
      <c r="B12" s="28">
        <f>-44228100+2000000</f>
        <v>-42228100</v>
      </c>
      <c r="C12" s="1"/>
      <c r="D12" s="1"/>
      <c r="E12" s="1"/>
      <c r="F12" s="1"/>
      <c r="G12" s="27"/>
      <c r="H12" s="27"/>
    </row>
    <row r="13" spans="1:8" ht="35.25" customHeight="1">
      <c r="A13" s="14" t="s">
        <v>16</v>
      </c>
      <c r="B13" s="28">
        <v>-624200</v>
      </c>
      <c r="C13" s="1"/>
      <c r="D13" s="1"/>
      <c r="E13" s="1"/>
      <c r="F13" s="1"/>
      <c r="G13" s="27"/>
      <c r="H13" s="27"/>
    </row>
    <row r="14" spans="1:8" ht="66.75" customHeight="1">
      <c r="A14" s="20" t="s">
        <v>17</v>
      </c>
      <c r="B14" s="28">
        <v>154200</v>
      </c>
      <c r="C14" s="1"/>
      <c r="D14" s="1"/>
      <c r="E14" s="1"/>
      <c r="F14" s="1"/>
      <c r="G14" s="27"/>
      <c r="H14" s="27"/>
    </row>
    <row r="15" spans="1:8" ht="39" customHeight="1">
      <c r="A15" s="20" t="s">
        <v>18</v>
      </c>
      <c r="B15" s="28">
        <v>60000</v>
      </c>
      <c r="C15" s="1"/>
      <c r="D15" s="1"/>
      <c r="E15" s="1"/>
      <c r="F15" s="1"/>
      <c r="G15" s="27"/>
      <c r="H15" s="27"/>
    </row>
    <row r="16" spans="1:8" ht="110.25" customHeight="1">
      <c r="A16" s="20" t="s">
        <v>19</v>
      </c>
      <c r="B16" s="28">
        <v>77400</v>
      </c>
      <c r="C16" s="1"/>
      <c r="D16" s="1"/>
      <c r="E16" s="1"/>
      <c r="F16" s="1"/>
      <c r="G16" s="27">
        <v>-8100</v>
      </c>
      <c r="H16" s="27">
        <v>-8100</v>
      </c>
    </row>
    <row r="17" spans="1:8" ht="33" customHeight="1">
      <c r="A17" s="14" t="s">
        <v>21</v>
      </c>
      <c r="B17" s="28">
        <f>24+145211</f>
        <v>145235</v>
      </c>
      <c r="C17" s="1"/>
      <c r="D17" s="1"/>
      <c r="E17" s="1"/>
      <c r="F17" s="1"/>
      <c r="G17" s="27"/>
      <c r="H17" s="27"/>
    </row>
    <row r="18" spans="1:8" ht="31.5" customHeight="1">
      <c r="A18" s="14" t="s">
        <v>22</v>
      </c>
      <c r="B18" s="28">
        <v>400000</v>
      </c>
      <c r="C18" s="1"/>
      <c r="D18" s="1"/>
      <c r="E18" s="1"/>
      <c r="F18" s="1"/>
      <c r="G18" s="27"/>
      <c r="H18" s="27"/>
    </row>
    <row r="19" spans="1:8" ht="36" customHeight="1">
      <c r="A19" s="14" t="s">
        <v>23</v>
      </c>
      <c r="B19" s="28">
        <v>250000</v>
      </c>
      <c r="C19" s="1"/>
      <c r="D19" s="1"/>
      <c r="E19" s="1"/>
      <c r="F19" s="1"/>
      <c r="G19" s="27"/>
      <c r="H19" s="27"/>
    </row>
    <row r="20" spans="1:8" ht="47.25" customHeight="1">
      <c r="A20" s="20" t="s">
        <v>24</v>
      </c>
      <c r="B20" s="28">
        <v>1912200</v>
      </c>
      <c r="C20" s="1"/>
      <c r="D20" s="1"/>
      <c r="E20" s="1"/>
      <c r="F20" s="1"/>
      <c r="G20" s="27"/>
      <c r="H20" s="27"/>
    </row>
    <row r="21" spans="1:8" ht="32.25" customHeight="1">
      <c r="A21" s="21" t="s">
        <v>25</v>
      </c>
      <c r="B21" s="30">
        <v>1014000</v>
      </c>
      <c r="C21" s="22"/>
      <c r="D21" s="22"/>
      <c r="E21" s="22"/>
      <c r="F21" s="22"/>
      <c r="G21" s="27"/>
      <c r="H21" s="27"/>
    </row>
    <row r="22" spans="1:8" ht="47.25" customHeight="1">
      <c r="A22" s="25" t="s">
        <v>26</v>
      </c>
      <c r="B22" s="30">
        <v>27407500</v>
      </c>
      <c r="C22" s="22"/>
      <c r="D22" s="22"/>
      <c r="E22" s="22"/>
      <c r="F22" s="22"/>
      <c r="G22" s="27"/>
      <c r="H22" s="27"/>
    </row>
    <row r="23" spans="1:8" ht="54.75" customHeight="1">
      <c r="A23" s="21" t="s">
        <v>27</v>
      </c>
      <c r="B23" s="30">
        <v>136700</v>
      </c>
      <c r="C23" s="22"/>
      <c r="D23" s="22"/>
      <c r="E23" s="22"/>
      <c r="F23" s="22"/>
      <c r="G23" s="27"/>
      <c r="H23" s="27"/>
    </row>
    <row r="24" spans="1:8" ht="66" customHeight="1">
      <c r="A24" s="25" t="s">
        <v>28</v>
      </c>
      <c r="B24" s="30">
        <v>13200</v>
      </c>
      <c r="C24" s="22"/>
      <c r="D24" s="22"/>
      <c r="E24" s="22"/>
      <c r="F24" s="22"/>
      <c r="G24" s="27"/>
      <c r="H24" s="27"/>
    </row>
    <row r="25" spans="1:8" ht="41.25" customHeight="1">
      <c r="A25" s="21" t="s">
        <v>29</v>
      </c>
      <c r="B25" s="30">
        <v>3700</v>
      </c>
      <c r="C25" s="22"/>
      <c r="D25" s="22"/>
      <c r="E25" s="22"/>
      <c r="F25" s="22"/>
      <c r="G25" s="27"/>
      <c r="H25" s="27"/>
    </row>
    <row r="26" spans="1:8" ht="46.5" customHeight="1">
      <c r="A26" s="25" t="s">
        <v>30</v>
      </c>
      <c r="B26" s="30">
        <v>20000000</v>
      </c>
      <c r="C26" s="1"/>
      <c r="D26" s="1"/>
      <c r="E26" s="1"/>
      <c r="F26" s="1"/>
      <c r="G26" s="27"/>
      <c r="H26" s="27"/>
    </row>
    <row r="27" spans="1:8" ht="51" customHeight="1">
      <c r="A27" s="25" t="s">
        <v>31</v>
      </c>
      <c r="B27" s="30">
        <f>8775100+18.56</f>
        <v>8775118.5600000005</v>
      </c>
      <c r="C27" s="22"/>
      <c r="D27" s="22"/>
      <c r="E27" s="22"/>
      <c r="F27" s="22"/>
      <c r="G27" s="27"/>
      <c r="H27" s="27"/>
    </row>
    <row r="28" spans="1:8" ht="56.25" customHeight="1">
      <c r="A28" s="20" t="s">
        <v>32</v>
      </c>
      <c r="B28" s="28">
        <v>1000000</v>
      </c>
      <c r="C28" s="1"/>
      <c r="D28" s="1"/>
      <c r="E28" s="1"/>
      <c r="F28" s="1"/>
      <c r="G28" s="27"/>
      <c r="H28" s="27"/>
    </row>
    <row r="29" spans="1:8" ht="54" customHeight="1">
      <c r="A29" s="25" t="s">
        <v>33</v>
      </c>
      <c r="B29" s="30">
        <v>45200</v>
      </c>
      <c r="C29" s="22"/>
      <c r="D29" s="22"/>
      <c r="E29" s="22"/>
      <c r="F29" s="22"/>
      <c r="G29" s="27"/>
      <c r="H29" s="27"/>
    </row>
    <row r="30" spans="1:8" ht="33.75" customHeight="1">
      <c r="A30" s="14" t="s">
        <v>34</v>
      </c>
      <c r="B30" s="30">
        <v>264300</v>
      </c>
      <c r="C30" s="22"/>
      <c r="D30" s="22"/>
      <c r="E30" s="22"/>
      <c r="F30" s="22"/>
      <c r="G30" s="27"/>
      <c r="H30" s="27"/>
    </row>
    <row r="31" spans="1:8" ht="51.75" customHeight="1">
      <c r="A31" s="14" t="s">
        <v>35</v>
      </c>
      <c r="B31" s="30">
        <v>-12876100</v>
      </c>
      <c r="C31" s="22"/>
      <c r="D31" s="22"/>
      <c r="E31" s="22"/>
      <c r="F31" s="22"/>
      <c r="G31" s="31"/>
      <c r="H31" s="31"/>
    </row>
    <row r="32" spans="1:8" ht="34.5" customHeight="1">
      <c r="A32" s="14" t="s">
        <v>36</v>
      </c>
      <c r="B32" s="30">
        <v>-54910500</v>
      </c>
      <c r="C32" s="22"/>
      <c r="D32" s="22"/>
      <c r="E32" s="22"/>
      <c r="F32" s="22"/>
      <c r="G32" s="31">
        <f>-129750800</f>
        <v>-129750800</v>
      </c>
      <c r="H32" s="31">
        <f>-58240400</f>
        <v>-58240400</v>
      </c>
    </row>
    <row r="33" spans="1:8" s="6" customFormat="1" ht="49.5" customHeight="1">
      <c r="A33" s="20" t="s">
        <v>31</v>
      </c>
      <c r="B33" s="29">
        <v>1546900</v>
      </c>
      <c r="C33" s="5"/>
      <c r="D33" s="5"/>
      <c r="E33" s="5"/>
      <c r="F33" s="5"/>
      <c r="G33" s="27"/>
      <c r="H33" s="27"/>
    </row>
    <row r="34" spans="1:8" s="6" customFormat="1" ht="42" customHeight="1">
      <c r="A34" s="14" t="s">
        <v>37</v>
      </c>
      <c r="B34" s="29">
        <v>60000</v>
      </c>
      <c r="C34" s="5"/>
      <c r="D34" s="5"/>
      <c r="E34" s="5"/>
      <c r="F34" s="5"/>
      <c r="G34" s="27"/>
      <c r="H34" s="27"/>
    </row>
    <row r="35" spans="1:8" s="6" customFormat="1" ht="27" customHeight="1">
      <c r="A35" s="19" t="s">
        <v>38</v>
      </c>
      <c r="B35" s="27">
        <v>414500</v>
      </c>
      <c r="C35" s="24"/>
      <c r="D35" s="24"/>
      <c r="E35" s="24"/>
      <c r="F35" s="24"/>
      <c r="G35" s="27"/>
      <c r="H35" s="27"/>
    </row>
    <row r="36" spans="1:8" s="6" customFormat="1" ht="30.75">
      <c r="A36" s="15" t="s">
        <v>39</v>
      </c>
      <c r="B36" s="27">
        <v>2463400</v>
      </c>
      <c r="C36" s="24"/>
      <c r="D36" s="24"/>
      <c r="E36" s="24"/>
      <c r="F36" s="24"/>
      <c r="G36" s="27">
        <v>2680300</v>
      </c>
      <c r="H36" s="27"/>
    </row>
    <row r="37" spans="1:8" s="6" customFormat="1" ht="35.25" customHeight="1">
      <c r="A37" s="15" t="s">
        <v>40</v>
      </c>
      <c r="B37" s="27"/>
      <c r="C37" s="24"/>
      <c r="D37" s="24"/>
      <c r="E37" s="24"/>
      <c r="F37" s="24"/>
      <c r="G37" s="27">
        <f>-30435400+28790000</f>
        <v>-1645400</v>
      </c>
      <c r="H37" s="27">
        <f>-13661400+32823700</f>
        <v>19162300</v>
      </c>
    </row>
    <row r="38" spans="1:8" s="6" customFormat="1">
      <c r="A38" s="26" t="s">
        <v>6</v>
      </c>
      <c r="B38" s="27">
        <f>B5+B6+B7+B8+B9+B10+B11+B12+B13+B14+B15+B16+B17+B18+B19+B20+B21+B22+B23+B24+B25+B26+B27+B28+B29+B30+B31+B32+B33+B34+B35+B36++B37</f>
        <v>-14776146.439999998</v>
      </c>
      <c r="C38" s="27">
        <f t="shared" ref="C38:H38" si="0">C5+C6+C7+C8+C9+C10+C11+C12+C13+C14+C15+C16+C17+C18+C19+C20+C21+C22+C23+C24+C25+C26+C27+C28+C29+C30+C31+C32+C33+C34+C35+C36++C37</f>
        <v>0</v>
      </c>
      <c r="D38" s="27">
        <f t="shared" si="0"/>
        <v>0</v>
      </c>
      <c r="E38" s="27">
        <f t="shared" si="0"/>
        <v>0</v>
      </c>
      <c r="F38" s="27">
        <f t="shared" si="0"/>
        <v>0</v>
      </c>
      <c r="G38" s="27">
        <f t="shared" si="0"/>
        <v>-97994800</v>
      </c>
      <c r="H38" s="27">
        <f t="shared" si="0"/>
        <v>-8359800</v>
      </c>
    </row>
    <row r="39" spans="1:8" s="6" customFormat="1">
      <c r="A39" s="9"/>
      <c r="G39" s="8"/>
    </row>
    <row r="40" spans="1:8" s="6" customFormat="1">
      <c r="A40" s="9"/>
      <c r="G40" s="8"/>
    </row>
    <row r="41" spans="1:8" s="6" customFormat="1">
      <c r="A41" s="9"/>
      <c r="G41" s="8"/>
    </row>
    <row r="42" spans="1:8" s="6" customFormat="1">
      <c r="A42" s="9"/>
      <c r="G42" s="8"/>
    </row>
    <row r="43" spans="1:8" s="6" customFormat="1">
      <c r="A43" s="9"/>
      <c r="G43" s="8"/>
    </row>
    <row r="44" spans="1:8" s="6" customFormat="1">
      <c r="A44" s="9"/>
      <c r="G44" s="8"/>
    </row>
    <row r="45" spans="1:8" s="6" customFormat="1">
      <c r="A45" s="9"/>
      <c r="G45" s="8"/>
    </row>
    <row r="46" spans="1:8" s="6" customFormat="1" ht="18" hidden="1" customHeight="1">
      <c r="A46" s="9"/>
      <c r="G46" s="8"/>
    </row>
    <row r="47" spans="1:8" s="6" customFormat="1">
      <c r="A47" s="9"/>
      <c r="G47" s="8"/>
    </row>
    <row r="48" spans="1:8" s="6" customFormat="1">
      <c r="A48" s="9"/>
      <c r="G48" s="8"/>
    </row>
    <row r="49" spans="1:7" s="6" customFormat="1">
      <c r="A49" s="9"/>
      <c r="G49" s="8"/>
    </row>
    <row r="50" spans="1:7" s="6" customFormat="1">
      <c r="A50" s="9"/>
      <c r="G50" s="8"/>
    </row>
    <row r="51" spans="1:7" s="6" customFormat="1">
      <c r="A51" s="17"/>
      <c r="B51" s="16"/>
      <c r="C51" s="16"/>
      <c r="D51" s="16"/>
      <c r="E51" s="16"/>
      <c r="F51" s="16"/>
      <c r="G51" s="8"/>
    </row>
    <row r="52" spans="1:7" s="6" customFormat="1">
      <c r="A52" s="17"/>
      <c r="B52" s="18"/>
      <c r="C52" s="16"/>
      <c r="D52" s="16"/>
      <c r="E52" s="16"/>
      <c r="F52" s="16"/>
      <c r="G52" s="8"/>
    </row>
    <row r="53" spans="1:7" s="6" customFormat="1">
      <c r="A53" s="17"/>
      <c r="B53" s="16"/>
      <c r="C53" s="16"/>
      <c r="D53" s="16"/>
      <c r="E53" s="16"/>
      <c r="F53" s="16"/>
      <c r="G53" s="8"/>
    </row>
    <row r="54" spans="1:7" s="6" customFormat="1">
      <c r="A54" s="9"/>
      <c r="G54" s="8"/>
    </row>
    <row r="55" spans="1:7" s="6" customFormat="1">
      <c r="A55" s="9"/>
      <c r="G55" s="8"/>
    </row>
  </sheetData>
  <mergeCells count="3">
    <mergeCell ref="C4:F4"/>
    <mergeCell ref="A1:H1"/>
    <mergeCell ref="A2:H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2021-03-15T07:14:46Z</cp:lastPrinted>
  <dcterms:created xsi:type="dcterms:W3CDTF">2007-02-27T11:10:18Z</dcterms:created>
  <dcterms:modified xsi:type="dcterms:W3CDTF">2021-03-15T10:09:53Z</dcterms:modified>
</cp:coreProperties>
</file>